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1 " sheetId="12" r:id="rId1"/>
    <sheet name="таблица 2" sheetId="13" r:id="rId2"/>
    <sheet name="таблица3" sheetId="10" r:id="rId3"/>
  </sheets>
  <definedNames>
    <definedName name="_xlnm.Print_Area" localSheetId="0">'таблица 1 '!$A$1:$J$32</definedName>
    <definedName name="_xlnm.Print_Area" localSheetId="1">'таблица 2'!$A$1:$D$32</definedName>
    <definedName name="_xlnm.Print_Area" localSheetId="2">таблица3!$A$1:$P$32</definedName>
  </definedNames>
  <calcPr calcId="125725"/>
</workbook>
</file>

<file path=xl/calcChain.xml><?xml version="1.0" encoding="utf-8"?>
<calcChain xmlns="http://schemas.openxmlformats.org/spreadsheetml/2006/main">
  <c r="B27" i="13"/>
  <c r="B23"/>
  <c r="D28"/>
  <c r="C28"/>
  <c r="B28"/>
  <c r="E16" i="10" l="1"/>
  <c r="M28" l="1"/>
  <c r="B27" l="1"/>
  <c r="I28"/>
  <c r="J28"/>
  <c r="H28"/>
  <c r="K28"/>
  <c r="B16"/>
  <c r="F28" i="12"/>
  <c r="G28"/>
  <c r="B27"/>
  <c r="B26"/>
  <c r="B25"/>
  <c r="B24"/>
  <c r="B23"/>
  <c r="B22"/>
  <c r="B21"/>
  <c r="B20"/>
  <c r="B19"/>
  <c r="B18"/>
  <c r="B17"/>
  <c r="B16"/>
  <c r="E28"/>
  <c r="H28"/>
  <c r="D16"/>
  <c r="D28" s="1"/>
  <c r="C28"/>
  <c r="B28" l="1"/>
  <c r="G28" i="10"/>
  <c r="L28"/>
  <c r="F28" l="1"/>
  <c r="B17" l="1"/>
  <c r="B18"/>
  <c r="B19"/>
  <c r="B20"/>
  <c r="B21"/>
  <c r="B22"/>
  <c r="B23"/>
  <c r="B24"/>
  <c r="B25"/>
  <c r="B26"/>
  <c r="E28"/>
  <c r="N28"/>
  <c r="D28"/>
  <c r="J28" i="12" l="1"/>
  <c r="I28"/>
  <c r="C28" i="10" l="1"/>
  <c r="P28" l="1"/>
  <c r="O28"/>
  <c r="B28"/>
</calcChain>
</file>

<file path=xl/sharedStrings.xml><?xml version="1.0" encoding="utf-8"?>
<sst xmlns="http://schemas.openxmlformats.org/spreadsheetml/2006/main" count="91" uniqueCount="46">
  <si>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</si>
  <si>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</si>
  <si>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</si>
  <si>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</si>
  <si>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</si>
  <si>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</si>
  <si>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</si>
  <si>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</si>
  <si>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</si>
  <si>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</si>
  <si>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</si>
  <si>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</si>
  <si>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</si>
  <si>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</si>
  <si>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</si>
  <si>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</si>
  <si>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</si>
  <si>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</si>
  <si>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</si>
  <si>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</si>
  <si>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 xml:space="preserve">Организация утилизации, переработки и сбора отходов </t>
  </si>
  <si>
    <t>на 2022 год и плановый период 2023-2024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</si>
  <si>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</si>
  <si>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в соответствии с заключенными соглашениями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</si>
  <si>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</si>
  <si>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</si>
  <si>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Приложение №10</t>
  </si>
  <si>
    <t>депутатский фонд</t>
  </si>
  <si>
    <t>софинансирование к ИБ</t>
  </si>
  <si>
    <t>водопровод с. Пайвино 9 км</t>
  </si>
  <si>
    <t>дорожный фонд</t>
  </si>
  <si>
    <t>Исполнение собственных полномочий</t>
  </si>
  <si>
    <t>МРОТ до 17362,50</t>
  </si>
  <si>
    <t>распаковка</t>
  </si>
  <si>
    <t>коммунальные</t>
  </si>
  <si>
    <t>подключение уличного освещения (с.Кинтереп)</t>
  </si>
  <si>
    <t>трактор "Беларусь" со снежным отвалом</t>
  </si>
  <si>
    <t>установка системы оповещ</t>
  </si>
  <si>
    <t>штраф (предпис.об устранении требований наруш.пож.безопасн)</t>
  </si>
  <si>
    <t xml:space="preserve">софинансирование к  организации беспер. работы объектов жизнеобесп. 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</si>
  <si>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</si>
  <si>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осуществление переданных полномочий</t>
  </si>
  <si>
    <t xml:space="preserve">к решению 12 сессии Совета депутатов </t>
  </si>
  <si>
    <t>индексация</t>
  </si>
  <si>
    <t>от 04.03.2022 г. № 100  «О внесении изменений в бюджет</t>
  </si>
  <si>
    <t>от 04.03.2022 г. №100   «О внесении изменений в бюджет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</si>
</sst>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0000"/>
    <numFmt numFmtId="168" formatCode="#,##0.000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11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0" fontId="7" fillId="0" borderId="3" xfId="0" applyFont="1" applyBorder="1" applyAlignment="1">
      <alignment horizontal="center"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4" xfId="1" applyNumberFormat="1" applyFont="1" applyFill="1" applyBorder="1"/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8" fontId="16" fillId="2" borderId="12" xfId="0" applyNumberFormat="1" applyFont="1" applyFill="1" applyBorder="1" applyAlignment="1"/>
    <xf numFmtId="0" fontId="7" fillId="4" borderId="12" xfId="0" applyFont="1" applyFill="1" applyBorder="1" applyAlignment="1">
      <alignment horizontal="center" wrapText="1"/>
    </xf>
    <xf numFmtId="165" fontId="14" fillId="4" borderId="14" xfId="1" applyNumberFormat="1" applyFont="1" applyFill="1" applyBorder="1"/>
    <xf numFmtId="165" fontId="14" fillId="4" borderId="9" xfId="1" applyNumberFormat="1" applyFont="1" applyFill="1" applyBorder="1"/>
    <xf numFmtId="168" fontId="16" fillId="4" borderId="12" xfId="0" applyNumberFormat="1" applyFont="1" applyFill="1" applyBorder="1" applyAlignment="1"/>
    <xf numFmtId="4" fontId="16" fillId="4" borderId="12" xfId="0" applyNumberFormat="1" applyFont="1" applyFill="1" applyBorder="1" applyAlignment="1"/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2" fillId="2" borderId="0" xfId="7" applyFont="1" applyFill="1" applyAlignment="1">
      <alignment horizontal="right"/>
    </xf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49" fontId="7" fillId="2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6" xfId="7" applyFont="1" applyFill="1" applyBorder="1" applyAlignment="1">
      <alignment horizontal="left" wrapText="1"/>
    </xf>
    <xf numFmtId="0" fontId="7" fillId="0" borderId="8" xfId="7" applyFont="1" applyFill="1" applyBorder="1" applyAlignment="1">
      <alignment horizontal="left" wrapText="1"/>
    </xf>
    <xf numFmtId="0" fontId="15" fillId="3" borderId="0" xfId="7" applyFont="1" applyFill="1" applyAlignment="1"/>
    <xf numFmtId="0" fontId="7" fillId="0" borderId="10" xfId="7" applyFont="1" applyFill="1" applyBorder="1" applyAlignment="1">
      <alignment horizontal="left" wrapText="1"/>
    </xf>
    <xf numFmtId="0" fontId="11" fillId="0" borderId="11" xfId="7" applyFont="1" applyBorder="1"/>
    <xf numFmtId="4" fontId="16" fillId="2" borderId="12" xfId="7" applyNumberFormat="1" applyFont="1" applyFill="1" applyBorder="1" applyAlignment="1"/>
    <xf numFmtId="4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13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167" fontId="16" fillId="4" borderId="12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16" xfId="7" applyFont="1" applyBorder="1" applyAlignment="1">
      <alignment horizontal="center" vertical="center" wrapText="1"/>
    </xf>
    <xf numFmtId="0" fontId="11" fillId="0" borderId="18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  <xf numFmtId="0" fontId="11" fillId="0" borderId="17" xfId="7" applyFont="1" applyBorder="1" applyAlignment="1">
      <alignment horizontal="center" vertical="center" wrapText="1"/>
    </xf>
    <xf numFmtId="0" fontId="11" fillId="0" borderId="19" xfId="7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zoomScale="90" zoomScaleNormal="90" zoomScaleSheetLayoutView="100" workbookViewId="0">
      <selection activeCell="I5" sqref="I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8" width="24.88671875" style="1" hidden="1" customWidth="1"/>
    <col min="9" max="10" width="24.88671875" style="1" customWidth="1"/>
    <col min="11" max="16384" width="9.109375" style="1"/>
  </cols>
  <sheetData>
    <row r="1" spans="1:12" s="37" customFormat="1" ht="17.25" customHeight="1">
      <c r="A1" s="33"/>
      <c r="B1" s="34"/>
      <c r="C1" s="34"/>
      <c r="D1" s="34"/>
      <c r="E1" s="34"/>
      <c r="F1" s="34"/>
      <c r="G1" s="34"/>
      <c r="H1" s="34"/>
      <c r="I1" s="34"/>
      <c r="J1" s="35" t="s">
        <v>26</v>
      </c>
      <c r="K1" s="36"/>
    </row>
    <row r="2" spans="1:12" s="37" customFormat="1" ht="12" customHeight="1">
      <c r="A2" s="38"/>
      <c r="B2" s="39"/>
      <c r="C2" s="39"/>
      <c r="D2" s="39"/>
      <c r="E2" s="39"/>
      <c r="F2" s="39"/>
      <c r="G2" s="39"/>
      <c r="H2" s="39"/>
      <c r="I2" s="39"/>
      <c r="J2" s="40" t="s">
        <v>42</v>
      </c>
      <c r="K2" s="41"/>
    </row>
    <row r="3" spans="1:12" s="37" customFormat="1" ht="12.75" customHeight="1">
      <c r="A3" s="42"/>
      <c r="B3" s="39"/>
      <c r="C3" s="39"/>
      <c r="D3" s="39"/>
      <c r="E3" s="39"/>
      <c r="F3" s="39"/>
      <c r="G3" s="39"/>
      <c r="H3" s="39"/>
      <c r="I3" s="39"/>
      <c r="J3" s="40" t="s">
        <v>0</v>
      </c>
      <c r="K3" s="41"/>
    </row>
    <row r="4" spans="1:12" s="37" customFormat="1" ht="12" customHeight="1">
      <c r="A4" s="38"/>
      <c r="B4" s="110" t="s">
        <v>44</v>
      </c>
      <c r="C4" s="110"/>
      <c r="D4" s="110"/>
      <c r="E4" s="110"/>
      <c r="F4" s="110"/>
      <c r="G4" s="110"/>
      <c r="H4" s="110"/>
      <c r="I4" s="110"/>
      <c r="J4" s="110"/>
      <c r="K4" s="41"/>
    </row>
    <row r="5" spans="1:12" s="37" customFormat="1" ht="15.6">
      <c r="A5" s="43"/>
      <c r="B5" s="43"/>
      <c r="C5" s="43"/>
      <c r="D5" s="43"/>
      <c r="E5" s="43"/>
      <c r="F5" s="43"/>
      <c r="G5" s="43"/>
      <c r="H5" s="43"/>
      <c r="J5" s="40" t="s">
        <v>1</v>
      </c>
    </row>
    <row r="6" spans="1:12" s="37" customFormat="1" ht="15.6">
      <c r="A6" s="43"/>
      <c r="B6" s="43"/>
      <c r="C6" s="43"/>
      <c r="D6" s="43"/>
      <c r="E6" s="43"/>
      <c r="F6" s="43"/>
      <c r="G6" s="43"/>
      <c r="H6" s="43"/>
      <c r="J6" s="40" t="s">
        <v>21</v>
      </c>
    </row>
    <row r="7" spans="1:12" s="37" customFormat="1" ht="13.8">
      <c r="A7" s="43"/>
      <c r="B7" s="43"/>
      <c r="C7" s="43"/>
      <c r="D7" s="43"/>
      <c r="E7" s="43"/>
      <c r="F7" s="43"/>
      <c r="G7" s="43"/>
      <c r="H7" s="43"/>
    </row>
    <row r="8" spans="1:12" ht="75.75" customHeight="1">
      <c r="A8" s="92" t="s">
        <v>22</v>
      </c>
      <c r="B8" s="92"/>
      <c r="C8" s="92"/>
      <c r="D8" s="92"/>
      <c r="E8" s="92"/>
      <c r="F8" s="92"/>
      <c r="G8" s="92"/>
      <c r="H8" s="92"/>
      <c r="I8" s="92"/>
      <c r="J8" s="92"/>
      <c r="K8" s="3"/>
    </row>
    <row r="9" spans="1:12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3"/>
    </row>
    <row r="10" spans="1:12" ht="13.8">
      <c r="A10" s="2"/>
      <c r="B10" s="5"/>
      <c r="C10" s="5"/>
      <c r="D10" s="5"/>
      <c r="E10" s="5"/>
      <c r="F10" s="5"/>
      <c r="G10" s="5"/>
      <c r="H10" s="5"/>
      <c r="I10" s="3"/>
      <c r="J10" s="6" t="s">
        <v>2</v>
      </c>
      <c r="K10" s="3"/>
    </row>
    <row r="11" spans="1:12" ht="79.5" customHeight="1">
      <c r="A11" s="96" t="s">
        <v>25</v>
      </c>
      <c r="B11" s="96"/>
      <c r="C11" s="96"/>
      <c r="D11" s="96"/>
      <c r="E11" s="96"/>
      <c r="F11" s="96"/>
      <c r="G11" s="96"/>
      <c r="H11" s="96"/>
      <c r="I11" s="96"/>
      <c r="J11" s="96"/>
      <c r="K11" s="45"/>
      <c r="L11" s="45"/>
    </row>
    <row r="13" spans="1:12" ht="13.8" thickBot="1">
      <c r="A13" s="7"/>
      <c r="B13" s="8"/>
      <c r="C13" s="8"/>
      <c r="D13" s="8"/>
      <c r="E13" s="8"/>
      <c r="F13" s="8"/>
      <c r="G13" s="8"/>
      <c r="H13" s="8"/>
      <c r="J13" s="9" t="s">
        <v>3</v>
      </c>
    </row>
    <row r="14" spans="1:12" s="10" customFormat="1" ht="15" customHeight="1">
      <c r="A14" s="93" t="s">
        <v>4</v>
      </c>
      <c r="B14" s="93">
        <v>2022</v>
      </c>
      <c r="C14" s="93" t="s">
        <v>32</v>
      </c>
      <c r="D14" s="93" t="s">
        <v>27</v>
      </c>
      <c r="E14" s="93" t="s">
        <v>33</v>
      </c>
      <c r="F14" s="93" t="s">
        <v>34</v>
      </c>
      <c r="G14" s="93" t="s">
        <v>43</v>
      </c>
      <c r="H14" s="93"/>
      <c r="I14" s="93">
        <v>2023</v>
      </c>
      <c r="J14" s="93">
        <v>2024</v>
      </c>
    </row>
    <row r="15" spans="1:12" s="10" customFormat="1" ht="27.75" customHeight="1" thickBot="1">
      <c r="A15" s="94"/>
      <c r="B15" s="95"/>
      <c r="C15" s="95"/>
      <c r="D15" s="95"/>
      <c r="E15" s="95"/>
      <c r="F15" s="95"/>
      <c r="G15" s="95"/>
      <c r="H15" s="95"/>
      <c r="I15" s="95"/>
      <c r="J15" s="95"/>
    </row>
    <row r="16" spans="1:12" s="10" customFormat="1" ht="18" customHeight="1">
      <c r="A16" s="11" t="s">
        <v>5</v>
      </c>
      <c r="B16" s="30">
        <f>0+SUM(C16:H16)</f>
        <v>3376.2986799999999</v>
      </c>
      <c r="C16" s="30">
        <v>7.46</v>
      </c>
      <c r="D16" s="30">
        <f>1280+1000+350</f>
        <v>2630</v>
      </c>
      <c r="E16" s="30">
        <v>79.75855</v>
      </c>
      <c r="F16" s="30"/>
      <c r="G16" s="30">
        <v>659.08013000000005</v>
      </c>
      <c r="H16" s="30"/>
      <c r="I16" s="12"/>
      <c r="J16" s="12"/>
    </row>
    <row r="17" spans="1:10" s="10" customFormat="1" ht="13.8">
      <c r="A17" s="13" t="s">
        <v>6</v>
      </c>
      <c r="B17" s="46">
        <f>4318.4+SUM(C17:H17)</f>
        <v>4882.8062199999995</v>
      </c>
      <c r="C17" s="46">
        <v>6.66</v>
      </c>
      <c r="D17" s="46"/>
      <c r="E17" s="46">
        <v>124.61117</v>
      </c>
      <c r="F17" s="46">
        <v>288.56499000000002</v>
      </c>
      <c r="G17" s="46">
        <v>144.57006000000001</v>
      </c>
      <c r="H17" s="46"/>
      <c r="I17" s="14"/>
      <c r="J17" s="14"/>
    </row>
    <row r="18" spans="1:10" s="10" customFormat="1" ht="13.8">
      <c r="A18" s="13" t="s">
        <v>7</v>
      </c>
      <c r="B18" s="46">
        <f>3415.3+SUM(C18:H18)</f>
        <v>3663.0851700000003</v>
      </c>
      <c r="C18" s="46">
        <v>8</v>
      </c>
      <c r="D18" s="46"/>
      <c r="E18" s="46">
        <v>79.751149999999996</v>
      </c>
      <c r="F18" s="46">
        <v>67.35772</v>
      </c>
      <c r="G18" s="46">
        <v>92.676299999999998</v>
      </c>
      <c r="H18" s="46"/>
      <c r="I18" s="14"/>
      <c r="J18" s="14"/>
    </row>
    <row r="19" spans="1:10" s="10" customFormat="1" ht="13.8">
      <c r="A19" s="13" t="s">
        <v>8</v>
      </c>
      <c r="B19" s="46">
        <f>3381.8+SUM(C19:H19)</f>
        <v>3622.9486200000001</v>
      </c>
      <c r="C19" s="46">
        <v>6.93</v>
      </c>
      <c r="D19" s="46"/>
      <c r="E19" s="46">
        <v>79.751149999999996</v>
      </c>
      <c r="F19" s="46">
        <v>39.609409999999997</v>
      </c>
      <c r="G19" s="46">
        <v>114.85805999999999</v>
      </c>
      <c r="H19" s="46"/>
      <c r="I19" s="14"/>
      <c r="J19" s="14"/>
    </row>
    <row r="20" spans="1:10" s="10" customFormat="1" ht="13.8">
      <c r="A20" s="13" t="s">
        <v>9</v>
      </c>
      <c r="B20" s="46">
        <f>2276.4+SUM(C20:H20)</f>
        <v>2624.8254299999999</v>
      </c>
      <c r="C20" s="46">
        <v>4</v>
      </c>
      <c r="D20" s="46"/>
      <c r="E20" s="46">
        <v>58.813360000000003</v>
      </c>
      <c r="F20" s="46">
        <v>209.60213999999999</v>
      </c>
      <c r="G20" s="46">
        <v>76.009929999999997</v>
      </c>
      <c r="H20" s="46"/>
      <c r="I20" s="14"/>
      <c r="J20" s="14"/>
    </row>
    <row r="21" spans="1:10" s="10" customFormat="1" ht="13.8">
      <c r="A21" s="13" t="s">
        <v>10</v>
      </c>
      <c r="B21" s="46">
        <f>3866.8+SUM(C21:H21)</f>
        <v>4086.2769500000004</v>
      </c>
      <c r="C21" s="46">
        <v>8</v>
      </c>
      <c r="D21" s="46"/>
      <c r="E21" s="46">
        <v>91.381519999999995</v>
      </c>
      <c r="F21" s="46"/>
      <c r="G21" s="46">
        <v>120.09542999999999</v>
      </c>
      <c r="H21" s="46"/>
      <c r="I21" s="14"/>
      <c r="J21" s="14"/>
    </row>
    <row r="22" spans="1:10" s="15" customFormat="1" ht="13.8">
      <c r="A22" s="13" t="s">
        <v>11</v>
      </c>
      <c r="B22" s="46">
        <f>2012.5+SUM(C22:H22)</f>
        <v>2293.8389499999998</v>
      </c>
      <c r="C22" s="46">
        <v>8</v>
      </c>
      <c r="D22" s="46"/>
      <c r="E22" s="46">
        <v>75.763580000000005</v>
      </c>
      <c r="F22" s="46">
        <v>86.279740000000004</v>
      </c>
      <c r="G22" s="46">
        <v>111.29563</v>
      </c>
      <c r="H22" s="46"/>
      <c r="I22" s="14"/>
      <c r="J22" s="14"/>
    </row>
    <row r="23" spans="1:10" s="10" customFormat="1" ht="13.8">
      <c r="A23" s="13" t="s">
        <v>12</v>
      </c>
      <c r="B23" s="46">
        <f>4268.8+SUM(C23:H23)</f>
        <v>4712.2982600000005</v>
      </c>
      <c r="C23" s="46">
        <v>6.4</v>
      </c>
      <c r="D23" s="46"/>
      <c r="E23" s="46">
        <v>171.21778</v>
      </c>
      <c r="F23" s="46">
        <v>156.53434999999999</v>
      </c>
      <c r="G23" s="46">
        <v>109.34613</v>
      </c>
      <c r="H23" s="46"/>
      <c r="I23" s="14"/>
      <c r="J23" s="14"/>
    </row>
    <row r="24" spans="1:10" s="10" customFormat="1" ht="13.8">
      <c r="A24" s="13" t="s">
        <v>13</v>
      </c>
      <c r="B24" s="46">
        <f>4492+SUM(C24:H24)</f>
        <v>4790.4495800000004</v>
      </c>
      <c r="C24" s="46">
        <v>6.66</v>
      </c>
      <c r="D24" s="46"/>
      <c r="E24" s="46">
        <v>91.713300000000004</v>
      </c>
      <c r="F24" s="46">
        <v>87.038229999999999</v>
      </c>
      <c r="G24" s="46">
        <v>113.03805</v>
      </c>
      <c r="H24" s="46"/>
      <c r="I24" s="14"/>
      <c r="J24" s="14"/>
    </row>
    <row r="25" spans="1:10" s="10" customFormat="1" ht="13.8">
      <c r="A25" s="13" t="s">
        <v>14</v>
      </c>
      <c r="B25" s="46">
        <f>1230.8+SUM(C25:H25)</f>
        <v>1452.4754399999999</v>
      </c>
      <c r="C25" s="46">
        <v>6.66</v>
      </c>
      <c r="D25" s="46"/>
      <c r="E25" s="46">
        <v>95.701369999999997</v>
      </c>
      <c r="F25" s="46"/>
      <c r="G25" s="46">
        <v>119.31407</v>
      </c>
      <c r="H25" s="46"/>
      <c r="I25" s="14"/>
      <c r="J25" s="14"/>
    </row>
    <row r="26" spans="1:10" s="10" customFormat="1" ht="13.8">
      <c r="A26" s="13" t="s">
        <v>15</v>
      </c>
      <c r="B26" s="46">
        <f>1761.5+SUM(C26:H26)</f>
        <v>1902.6055999999999</v>
      </c>
      <c r="C26" s="46">
        <v>10.66</v>
      </c>
      <c r="D26" s="46"/>
      <c r="E26" s="46">
        <v>38.552480000000003</v>
      </c>
      <c r="F26" s="46"/>
      <c r="G26" s="46">
        <v>91.893119999999996</v>
      </c>
      <c r="H26" s="46"/>
      <c r="I26" s="14"/>
      <c r="J26" s="14"/>
    </row>
    <row r="27" spans="1:10" s="10" customFormat="1" ht="14.4" thickBot="1">
      <c r="A27" s="16" t="s">
        <v>16</v>
      </c>
      <c r="B27" s="46">
        <f>0+SUM(C27:H27)</f>
        <v>304.74238000000003</v>
      </c>
      <c r="C27" s="46">
        <v>2.13</v>
      </c>
      <c r="D27" s="46"/>
      <c r="E27" s="46">
        <v>179.44007999999999</v>
      </c>
      <c r="F27" s="46"/>
      <c r="G27" s="46">
        <v>123.17230000000001</v>
      </c>
      <c r="H27" s="46"/>
      <c r="I27" s="14"/>
      <c r="J27" s="14"/>
    </row>
    <row r="28" spans="1:10" s="19" customFormat="1" ht="14.4" thickBot="1">
      <c r="A28" s="17" t="s">
        <v>17</v>
      </c>
      <c r="B28" s="32">
        <f>SUM(B16:B27)+H28+C28</f>
        <v>37794.21128000001</v>
      </c>
      <c r="C28" s="90">
        <f>SUM(C16:C27)</f>
        <v>81.559999999999988</v>
      </c>
      <c r="D28" s="54">
        <f>SUM(D16:D27)</f>
        <v>2630</v>
      </c>
      <c r="E28" s="90">
        <f t="shared" ref="E28:H28" si="0">SUM(E16:E27)</f>
        <v>1166.4554900000001</v>
      </c>
      <c r="F28" s="90">
        <f t="shared" ref="F28" si="1">SUM(F16:F27)</f>
        <v>934.98658</v>
      </c>
      <c r="G28" s="90">
        <f t="shared" ref="G28" si="2">SUM(G16:G27)</f>
        <v>1875.3492099999999</v>
      </c>
      <c r="H28" s="32">
        <f t="shared" si="0"/>
        <v>0</v>
      </c>
      <c r="I28" s="18">
        <f>SUM(I16:I27)</f>
        <v>0</v>
      </c>
      <c r="J28" s="18">
        <f>SUM(J16:J27)</f>
        <v>0</v>
      </c>
    </row>
    <row r="29" spans="1:10" s="10" customFormat="1">
      <c r="A29" s="20"/>
      <c r="B29" s="20"/>
      <c r="C29" s="28"/>
      <c r="D29" s="28"/>
      <c r="E29" s="28"/>
      <c r="F29" s="28"/>
      <c r="G29" s="28"/>
      <c r="H29" s="28"/>
    </row>
    <row r="30" spans="1:10" s="21" customFormat="1">
      <c r="I30" s="22"/>
    </row>
    <row r="31" spans="1:10" s="23" customFormat="1"/>
    <row r="32" spans="1:10" s="24" customFormat="1">
      <c r="A32" s="91" t="s">
        <v>18</v>
      </c>
      <c r="B32" s="91"/>
      <c r="C32" s="91"/>
      <c r="D32" s="91"/>
      <c r="E32" s="91"/>
      <c r="F32" s="91"/>
      <c r="G32" s="91"/>
      <c r="H32" s="91"/>
      <c r="I32" s="91"/>
      <c r="J32" s="91"/>
    </row>
    <row r="34" spans="2:10">
      <c r="J34" s="25"/>
    </row>
    <row r="35" spans="2:10">
      <c r="B35" s="26"/>
      <c r="C35" s="26"/>
      <c r="D35" s="26"/>
      <c r="E35" s="26"/>
      <c r="F35" s="26"/>
      <c r="G35" s="26"/>
      <c r="H35" s="26"/>
      <c r="I35" s="25"/>
      <c r="J35" s="25"/>
    </row>
  </sheetData>
  <mergeCells count="14">
    <mergeCell ref="B4:J4"/>
    <mergeCell ref="A32:J32"/>
    <mergeCell ref="A8:J8"/>
    <mergeCell ref="A14:A15"/>
    <mergeCell ref="B14:B15"/>
    <mergeCell ref="I14:I15"/>
    <mergeCell ref="J14:J15"/>
    <mergeCell ref="A11:J11"/>
    <mergeCell ref="H14:H15"/>
    <mergeCell ref="C14:C15"/>
    <mergeCell ref="D14:D15"/>
    <mergeCell ref="E14:E15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66" customWidth="1"/>
    <col min="2" max="4" width="24.88671875" style="66" customWidth="1"/>
    <col min="5" max="16384" width="9.109375" style="66"/>
  </cols>
  <sheetData>
    <row r="1" spans="1:5" s="59" customFormat="1" ht="17.25" customHeight="1">
      <c r="A1" s="55"/>
      <c r="B1" s="56"/>
      <c r="C1" s="56"/>
      <c r="D1" s="57" t="s">
        <v>26</v>
      </c>
      <c r="E1" s="58"/>
    </row>
    <row r="2" spans="1:5" s="59" customFormat="1" ht="12" customHeight="1">
      <c r="A2" s="60"/>
      <c r="B2" s="61"/>
      <c r="C2" s="61"/>
      <c r="D2" s="40" t="s">
        <v>42</v>
      </c>
      <c r="E2" s="62"/>
    </row>
    <row r="3" spans="1:5" s="59" customFormat="1" ht="12.75" customHeight="1">
      <c r="A3" s="63"/>
      <c r="B3" s="61"/>
      <c r="C3" s="61"/>
      <c r="D3" s="40" t="s">
        <v>0</v>
      </c>
      <c r="E3" s="62"/>
    </row>
    <row r="4" spans="1:5" s="59" customFormat="1" ht="12" customHeight="1">
      <c r="A4" s="60"/>
      <c r="B4" s="110" t="s">
        <v>45</v>
      </c>
      <c r="C4" s="110"/>
      <c r="D4" s="110"/>
      <c r="E4" s="62"/>
    </row>
    <row r="5" spans="1:5" s="59" customFormat="1" ht="15.6">
      <c r="A5" s="64"/>
      <c r="B5" s="64"/>
      <c r="D5" s="40" t="s">
        <v>1</v>
      </c>
    </row>
    <row r="6" spans="1:5" s="59" customFormat="1" ht="15.6">
      <c r="A6" s="64"/>
      <c r="B6" s="64"/>
      <c r="D6" s="40" t="s">
        <v>21</v>
      </c>
    </row>
    <row r="7" spans="1:5" s="59" customFormat="1" ht="13.8">
      <c r="A7" s="64"/>
      <c r="B7" s="64"/>
    </row>
    <row r="8" spans="1:5" ht="75.75" customHeight="1">
      <c r="A8" s="98" t="s">
        <v>22</v>
      </c>
      <c r="B8" s="98"/>
      <c r="C8" s="98"/>
      <c r="D8" s="98"/>
      <c r="E8" s="65"/>
    </row>
    <row r="9" spans="1:5" ht="15" customHeight="1">
      <c r="A9" s="67"/>
      <c r="B9" s="67"/>
      <c r="C9" s="67"/>
      <c r="D9" s="67"/>
      <c r="E9" s="65"/>
    </row>
    <row r="10" spans="1:5" ht="13.8">
      <c r="A10" s="68"/>
      <c r="B10" s="69"/>
      <c r="C10" s="65"/>
      <c r="D10" s="70" t="s">
        <v>40</v>
      </c>
      <c r="E10" s="65"/>
    </row>
    <row r="11" spans="1:5" ht="62.25" customHeight="1">
      <c r="A11" s="99" t="s">
        <v>41</v>
      </c>
      <c r="B11" s="99"/>
      <c r="C11" s="99"/>
      <c r="D11" s="99"/>
      <c r="E11" s="65"/>
    </row>
    <row r="13" spans="1:5" ht="13.8" thickBot="1">
      <c r="A13" s="71"/>
      <c r="B13" s="72"/>
      <c r="D13" s="73" t="s">
        <v>3</v>
      </c>
    </row>
    <row r="14" spans="1:5" s="74" customFormat="1" ht="15" customHeight="1">
      <c r="A14" s="100" t="s">
        <v>4</v>
      </c>
      <c r="B14" s="102">
        <v>2022</v>
      </c>
      <c r="C14" s="100">
        <v>2023</v>
      </c>
      <c r="D14" s="105">
        <v>2024</v>
      </c>
    </row>
    <row r="15" spans="1:5" s="74" customFormat="1" ht="27" customHeight="1" thickBot="1">
      <c r="A15" s="101"/>
      <c r="B15" s="103"/>
      <c r="C15" s="104"/>
      <c r="D15" s="106"/>
    </row>
    <row r="16" spans="1:5" s="74" customFormat="1" ht="18" customHeight="1">
      <c r="A16" s="75" t="s">
        <v>5</v>
      </c>
      <c r="B16" s="30"/>
      <c r="C16" s="27"/>
      <c r="D16" s="12"/>
    </row>
    <row r="17" spans="1:4" s="74" customFormat="1" ht="13.8">
      <c r="A17" s="76" t="s">
        <v>6</v>
      </c>
      <c r="B17" s="31">
        <v>180</v>
      </c>
      <c r="C17" s="31">
        <v>180</v>
      </c>
      <c r="D17" s="31">
        <v>180</v>
      </c>
    </row>
    <row r="18" spans="1:4" s="74" customFormat="1" ht="13.8">
      <c r="A18" s="76" t="s">
        <v>7</v>
      </c>
      <c r="B18" s="31">
        <v>90</v>
      </c>
      <c r="C18" s="31">
        <v>90</v>
      </c>
      <c r="D18" s="31">
        <v>90</v>
      </c>
    </row>
    <row r="19" spans="1:4" s="74" customFormat="1" ht="13.8">
      <c r="A19" s="76" t="s">
        <v>8</v>
      </c>
      <c r="B19" s="31">
        <v>90</v>
      </c>
      <c r="C19" s="31">
        <v>90</v>
      </c>
      <c r="D19" s="31">
        <v>90</v>
      </c>
    </row>
    <row r="20" spans="1:4" s="74" customFormat="1" ht="13.8">
      <c r="A20" s="76" t="s">
        <v>9</v>
      </c>
      <c r="B20" s="31">
        <v>45</v>
      </c>
      <c r="C20" s="31">
        <v>45</v>
      </c>
      <c r="D20" s="31">
        <v>45</v>
      </c>
    </row>
    <row r="21" spans="1:4" s="74" customFormat="1" ht="13.8">
      <c r="A21" s="76" t="s">
        <v>10</v>
      </c>
      <c r="B21" s="31">
        <v>135</v>
      </c>
      <c r="C21" s="31">
        <v>135</v>
      </c>
      <c r="D21" s="31">
        <v>135</v>
      </c>
    </row>
    <row r="22" spans="1:4" s="77" customFormat="1" ht="13.8">
      <c r="A22" s="76" t="s">
        <v>11</v>
      </c>
      <c r="B22" s="31">
        <v>135</v>
      </c>
      <c r="C22" s="31">
        <v>135</v>
      </c>
      <c r="D22" s="31">
        <v>135</v>
      </c>
    </row>
    <row r="23" spans="1:4" s="74" customFormat="1" ht="13.8">
      <c r="A23" s="76" t="s">
        <v>12</v>
      </c>
      <c r="B23" s="31">
        <f>180+9.984</f>
        <v>189.98400000000001</v>
      </c>
      <c r="C23" s="31">
        <v>180</v>
      </c>
      <c r="D23" s="31">
        <v>180</v>
      </c>
    </row>
    <row r="24" spans="1:4" s="74" customFormat="1" ht="13.8">
      <c r="A24" s="76" t="s">
        <v>13</v>
      </c>
      <c r="B24" s="31">
        <v>135</v>
      </c>
      <c r="C24" s="31">
        <v>135</v>
      </c>
      <c r="D24" s="31">
        <v>135</v>
      </c>
    </row>
    <row r="25" spans="1:4" s="74" customFormat="1" ht="13.8">
      <c r="A25" s="76" t="s">
        <v>14</v>
      </c>
      <c r="B25" s="31">
        <v>45</v>
      </c>
      <c r="C25" s="31">
        <v>45</v>
      </c>
      <c r="D25" s="31">
        <v>45</v>
      </c>
    </row>
    <row r="26" spans="1:4" s="74" customFormat="1" ht="13.8">
      <c r="A26" s="76" t="s">
        <v>15</v>
      </c>
      <c r="B26" s="31">
        <v>90</v>
      </c>
      <c r="C26" s="31">
        <v>90</v>
      </c>
      <c r="D26" s="31">
        <v>90</v>
      </c>
    </row>
    <row r="27" spans="1:4" s="74" customFormat="1" ht="14.4" thickBot="1">
      <c r="A27" s="78" t="s">
        <v>16</v>
      </c>
      <c r="B27" s="31">
        <f>180+46</f>
        <v>226</v>
      </c>
      <c r="C27" s="31">
        <v>180</v>
      </c>
      <c r="D27" s="31">
        <v>180</v>
      </c>
    </row>
    <row r="28" spans="1:4" s="82" customFormat="1" ht="14.4" thickBot="1">
      <c r="A28" s="79" t="s">
        <v>17</v>
      </c>
      <c r="B28" s="80">
        <f>SUM(B16:B27)</f>
        <v>1360.9839999999999</v>
      </c>
      <c r="C28" s="81">
        <f>SUM(C16:C27)</f>
        <v>1305</v>
      </c>
      <c r="D28" s="81">
        <f>SUM(D16:D27)</f>
        <v>1305</v>
      </c>
    </row>
    <row r="29" spans="1:4" s="74" customFormat="1">
      <c r="A29" s="83"/>
      <c r="B29" s="83"/>
    </row>
    <row r="30" spans="1:4" s="84" customFormat="1">
      <c r="C30" s="85"/>
    </row>
    <row r="31" spans="1:4" s="86" customFormat="1"/>
    <row r="32" spans="1:4" s="87" customFormat="1">
      <c r="A32" s="97" t="s">
        <v>18</v>
      </c>
      <c r="B32" s="97"/>
      <c r="C32" s="97"/>
      <c r="D32" s="97"/>
    </row>
    <row r="34" spans="2:4">
      <c r="D34" s="88"/>
    </row>
    <row r="35" spans="2:4">
      <c r="B35" s="89"/>
      <c r="C35" s="88"/>
      <c r="D35" s="88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="80" zoomScaleNormal="80" zoomScaleSheetLayoutView="100" workbookViewId="0">
      <selection activeCell="O5" sqref="O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11" width="24.88671875" style="1" hidden="1" customWidth="1"/>
    <col min="12" max="12" width="28.109375" style="1" hidden="1" customWidth="1"/>
    <col min="13" max="13" width="23.44140625" style="1" hidden="1" customWidth="1"/>
    <col min="14" max="14" width="24.88671875" style="1" hidden="1" customWidth="1"/>
    <col min="15" max="16" width="24.88671875" style="1" customWidth="1"/>
    <col min="17" max="16384" width="9.109375" style="1"/>
  </cols>
  <sheetData>
    <row r="1" spans="1:17" s="37" customFormat="1" ht="17.2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 t="s">
        <v>26</v>
      </c>
      <c r="Q1" s="36"/>
    </row>
    <row r="2" spans="1:17" s="37" customFormat="1" ht="12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 t="s">
        <v>42</v>
      </c>
      <c r="Q2" s="41"/>
    </row>
    <row r="3" spans="1:17" s="37" customFormat="1" ht="12.75" customHeight="1">
      <c r="A3" s="4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 t="s">
        <v>0</v>
      </c>
      <c r="Q3" s="41"/>
    </row>
    <row r="4" spans="1:17" s="37" customFormat="1" ht="12" customHeight="1">
      <c r="A4" s="38"/>
      <c r="B4" s="110" t="s">
        <v>45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41"/>
    </row>
    <row r="5" spans="1:17" s="37" customFormat="1" ht="15.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P5" s="40" t="s">
        <v>1</v>
      </c>
    </row>
    <row r="6" spans="1:17" s="37" customFormat="1" ht="15.6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P6" s="40" t="s">
        <v>21</v>
      </c>
    </row>
    <row r="7" spans="1:17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  <c r="Q7" s="3"/>
    </row>
    <row r="8" spans="1:17" ht="75.75" customHeight="1">
      <c r="A8" s="92" t="s">
        <v>22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3"/>
    </row>
    <row r="9" spans="1:17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/>
    </row>
    <row r="10" spans="1:17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3"/>
      <c r="P10" s="6" t="s">
        <v>24</v>
      </c>
      <c r="Q10" s="3"/>
    </row>
    <row r="11" spans="1:17" ht="62.25" customHeight="1">
      <c r="A11" s="96" t="s">
        <v>23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3"/>
    </row>
    <row r="13" spans="1:17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P13" s="9" t="s">
        <v>3</v>
      </c>
    </row>
    <row r="14" spans="1:17" s="10" customFormat="1" ht="15" customHeight="1" thickBot="1">
      <c r="A14" s="93" t="s">
        <v>4</v>
      </c>
      <c r="B14" s="93">
        <v>2022</v>
      </c>
      <c r="C14" s="107" t="s">
        <v>19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93">
        <v>2023</v>
      </c>
      <c r="P14" s="93">
        <v>2024</v>
      </c>
    </row>
    <row r="15" spans="1:17" s="10" customFormat="1" ht="51" customHeight="1" thickBot="1">
      <c r="A15" s="94"/>
      <c r="B15" s="95"/>
      <c r="C15" s="29" t="s">
        <v>20</v>
      </c>
      <c r="D15" s="47" t="s">
        <v>28</v>
      </c>
      <c r="E15" s="50" t="s">
        <v>30</v>
      </c>
      <c r="F15" s="48" t="s">
        <v>31</v>
      </c>
      <c r="G15" s="48" t="s">
        <v>29</v>
      </c>
      <c r="H15" s="50" t="s">
        <v>35</v>
      </c>
      <c r="I15" s="50" t="s">
        <v>36</v>
      </c>
      <c r="J15" s="50" t="s">
        <v>37</v>
      </c>
      <c r="K15" s="50" t="s">
        <v>38</v>
      </c>
      <c r="L15" s="50" t="s">
        <v>39</v>
      </c>
      <c r="M15" s="48"/>
      <c r="N15" s="48"/>
      <c r="O15" s="95"/>
      <c r="P15" s="95"/>
    </row>
    <row r="16" spans="1:17" s="10" customFormat="1" ht="18" customHeight="1">
      <c r="A16" s="11" t="s">
        <v>5</v>
      </c>
      <c r="B16" s="44">
        <f t="shared" ref="B16:B27" si="0">SUM(C16:N16)</f>
        <v>7594.1715299999996</v>
      </c>
      <c r="C16" s="44"/>
      <c r="D16" s="44"/>
      <c r="E16" s="51">
        <f>2621.37153+472.8</f>
        <v>3094.1715300000001</v>
      </c>
      <c r="F16" s="44"/>
      <c r="G16" s="44"/>
      <c r="H16" s="51"/>
      <c r="I16" s="51">
        <v>4500</v>
      </c>
      <c r="J16" s="51"/>
      <c r="K16" s="51"/>
      <c r="L16" s="51"/>
      <c r="M16" s="44"/>
      <c r="N16" s="44"/>
      <c r="O16" s="27"/>
      <c r="P16" s="12"/>
    </row>
    <row r="17" spans="1:16" s="10" customFormat="1" ht="13.8">
      <c r="A17" s="13" t="s">
        <v>6</v>
      </c>
      <c r="B17" s="44">
        <f t="shared" si="0"/>
        <v>1230.47776</v>
      </c>
      <c r="C17" s="31">
        <v>69.8</v>
      </c>
      <c r="D17" s="31">
        <v>310</v>
      </c>
      <c r="E17" s="52">
        <v>741.09199999999998</v>
      </c>
      <c r="F17" s="52">
        <v>99</v>
      </c>
      <c r="G17" s="31"/>
      <c r="H17" s="52"/>
      <c r="I17" s="52"/>
      <c r="J17" s="52"/>
      <c r="K17" s="52"/>
      <c r="L17" s="52">
        <v>10.585760000000001</v>
      </c>
      <c r="M17" s="31"/>
      <c r="N17" s="31"/>
      <c r="O17" s="14"/>
      <c r="P17" s="14"/>
    </row>
    <row r="18" spans="1:16" s="10" customFormat="1" ht="13.8">
      <c r="A18" s="13" t="s">
        <v>7</v>
      </c>
      <c r="B18" s="44">
        <f t="shared" si="0"/>
        <v>694.64410999999996</v>
      </c>
      <c r="C18" s="31">
        <v>23.4</v>
      </c>
      <c r="D18" s="31">
        <v>315.5</v>
      </c>
      <c r="E18" s="31"/>
      <c r="F18" s="31"/>
      <c r="G18" s="31"/>
      <c r="H18" s="52">
        <v>350</v>
      </c>
      <c r="I18" s="52"/>
      <c r="J18" s="52"/>
      <c r="K18" s="52"/>
      <c r="L18" s="52">
        <v>5.74411</v>
      </c>
      <c r="M18" s="31"/>
      <c r="N18" s="31"/>
      <c r="O18" s="14"/>
      <c r="P18" s="14"/>
    </row>
    <row r="19" spans="1:16" s="10" customFormat="1" ht="13.8">
      <c r="A19" s="13" t="s">
        <v>8</v>
      </c>
      <c r="B19" s="44">
        <f t="shared" si="0"/>
        <v>515.18154000000004</v>
      </c>
      <c r="C19" s="31">
        <v>35.200000000000003</v>
      </c>
      <c r="D19" s="31">
        <v>300</v>
      </c>
      <c r="E19" s="31"/>
      <c r="F19" s="31"/>
      <c r="G19" s="31"/>
      <c r="H19" s="52"/>
      <c r="I19" s="52"/>
      <c r="J19" s="52">
        <v>104</v>
      </c>
      <c r="K19" s="52">
        <v>70</v>
      </c>
      <c r="L19" s="52">
        <v>5.9815399999999999</v>
      </c>
      <c r="M19" s="31"/>
      <c r="N19" s="31"/>
      <c r="O19" s="14"/>
      <c r="P19" s="14"/>
    </row>
    <row r="20" spans="1:16" s="10" customFormat="1" ht="13.8">
      <c r="A20" s="13" t="s">
        <v>9</v>
      </c>
      <c r="B20" s="44">
        <f t="shared" si="0"/>
        <v>738.6</v>
      </c>
      <c r="C20" s="31">
        <v>28.6</v>
      </c>
      <c r="D20" s="31">
        <v>300</v>
      </c>
      <c r="E20" s="52">
        <v>410</v>
      </c>
      <c r="F20" s="31"/>
      <c r="G20" s="31"/>
      <c r="H20" s="52"/>
      <c r="I20" s="52"/>
      <c r="J20" s="52"/>
      <c r="K20" s="52"/>
      <c r="L20" s="52">
        <v>0</v>
      </c>
      <c r="M20" s="31"/>
      <c r="N20" s="31"/>
      <c r="O20" s="14"/>
      <c r="P20" s="14"/>
    </row>
    <row r="21" spans="1:16" s="10" customFormat="1" ht="13.8">
      <c r="A21" s="13" t="s">
        <v>10</v>
      </c>
      <c r="B21" s="44">
        <f t="shared" si="0"/>
        <v>591.37628000000007</v>
      </c>
      <c r="C21" s="31">
        <v>39.6</v>
      </c>
      <c r="D21" s="31">
        <v>320.14926000000003</v>
      </c>
      <c r="E21" s="31"/>
      <c r="F21" s="31"/>
      <c r="G21" s="31"/>
      <c r="H21" s="52"/>
      <c r="I21" s="52"/>
      <c r="J21" s="52">
        <v>156</v>
      </c>
      <c r="K21" s="52">
        <v>70</v>
      </c>
      <c r="L21" s="52">
        <v>5.6270199999999999</v>
      </c>
      <c r="M21" s="31"/>
      <c r="N21" s="31"/>
      <c r="O21" s="14"/>
      <c r="P21" s="14"/>
    </row>
    <row r="22" spans="1:16" s="15" customFormat="1" ht="13.8">
      <c r="A22" s="13" t="s">
        <v>11</v>
      </c>
      <c r="B22" s="44">
        <f t="shared" si="0"/>
        <v>302.85786000000002</v>
      </c>
      <c r="C22" s="31">
        <v>44.5</v>
      </c>
      <c r="D22" s="31">
        <v>200</v>
      </c>
      <c r="E22" s="31"/>
      <c r="F22" s="31"/>
      <c r="G22" s="31"/>
      <c r="H22" s="52"/>
      <c r="I22" s="52"/>
      <c r="J22" s="52">
        <v>52</v>
      </c>
      <c r="K22" s="52"/>
      <c r="L22" s="52">
        <v>6.3578599999999996</v>
      </c>
      <c r="M22" s="31"/>
      <c r="N22" s="31"/>
      <c r="O22" s="14"/>
      <c r="P22" s="14"/>
    </row>
    <row r="23" spans="1:16" s="10" customFormat="1" ht="13.8">
      <c r="A23" s="13" t="s">
        <v>12</v>
      </c>
      <c r="B23" s="44">
        <f t="shared" si="0"/>
        <v>1291.04664</v>
      </c>
      <c r="C23" s="31">
        <v>60.1</v>
      </c>
      <c r="D23" s="31">
        <v>305</v>
      </c>
      <c r="E23" s="31">
        <v>875.54</v>
      </c>
      <c r="F23" s="52">
        <v>38.916029999999999</v>
      </c>
      <c r="G23" s="31"/>
      <c r="H23" s="52"/>
      <c r="I23" s="52"/>
      <c r="J23" s="52"/>
      <c r="K23" s="52"/>
      <c r="L23" s="52">
        <v>11.49061</v>
      </c>
      <c r="M23" s="31"/>
      <c r="N23" s="31"/>
      <c r="O23" s="14"/>
      <c r="P23" s="14"/>
    </row>
    <row r="24" spans="1:16" s="10" customFormat="1" ht="13.8">
      <c r="A24" s="13" t="s">
        <v>13</v>
      </c>
      <c r="B24" s="44">
        <f t="shared" si="0"/>
        <v>456.63536999999997</v>
      </c>
      <c r="C24" s="31">
        <v>30.2</v>
      </c>
      <c r="D24" s="31">
        <v>300</v>
      </c>
      <c r="E24" s="31"/>
      <c r="F24" s="31"/>
      <c r="G24" s="31"/>
      <c r="H24" s="52"/>
      <c r="I24" s="52"/>
      <c r="J24" s="52">
        <v>52</v>
      </c>
      <c r="K24" s="52">
        <v>70</v>
      </c>
      <c r="L24" s="52">
        <v>4.4353699999999998</v>
      </c>
      <c r="M24" s="31"/>
      <c r="N24" s="31"/>
      <c r="O24" s="14"/>
      <c r="P24" s="14"/>
    </row>
    <row r="25" spans="1:16" s="10" customFormat="1" ht="13.8">
      <c r="A25" s="13" t="s">
        <v>14</v>
      </c>
      <c r="B25" s="44">
        <f t="shared" si="0"/>
        <v>548.17677000000003</v>
      </c>
      <c r="C25" s="31">
        <v>82.1</v>
      </c>
      <c r="D25" s="31">
        <v>247.33808999999999</v>
      </c>
      <c r="E25" s="52">
        <v>213.137</v>
      </c>
      <c r="F25" s="31"/>
      <c r="G25" s="31"/>
      <c r="H25" s="52"/>
      <c r="I25" s="52"/>
      <c r="J25" s="52"/>
      <c r="K25" s="52"/>
      <c r="L25" s="52">
        <v>5.60168</v>
      </c>
      <c r="M25" s="31"/>
      <c r="N25" s="31"/>
      <c r="O25" s="14"/>
      <c r="P25" s="14"/>
    </row>
    <row r="26" spans="1:16" s="10" customFormat="1" ht="13.8">
      <c r="A26" s="13" t="s">
        <v>15</v>
      </c>
      <c r="B26" s="44">
        <f t="shared" si="0"/>
        <v>365.57042999999999</v>
      </c>
      <c r="C26" s="31">
        <v>24.8</v>
      </c>
      <c r="D26" s="31">
        <v>264</v>
      </c>
      <c r="E26" s="31"/>
      <c r="F26" s="31"/>
      <c r="G26" s="31"/>
      <c r="H26" s="52"/>
      <c r="I26" s="52"/>
      <c r="J26" s="52"/>
      <c r="K26" s="52">
        <v>70</v>
      </c>
      <c r="L26" s="52">
        <v>6.7704300000000002</v>
      </c>
      <c r="M26" s="31"/>
      <c r="N26" s="31"/>
      <c r="O26" s="14"/>
      <c r="P26" s="14"/>
    </row>
    <row r="27" spans="1:16" s="10" customFormat="1" ht="14.4" thickBot="1">
      <c r="A27" s="16" t="s">
        <v>16</v>
      </c>
      <c r="B27" s="44">
        <f t="shared" si="0"/>
        <v>3396.9521299999997</v>
      </c>
      <c r="C27" s="31">
        <v>61.7</v>
      </c>
      <c r="D27" s="31">
        <v>300</v>
      </c>
      <c r="E27" s="52">
        <v>244.04</v>
      </c>
      <c r="F27" s="31">
        <v>276</v>
      </c>
      <c r="G27" s="31">
        <v>2500</v>
      </c>
      <c r="H27" s="52"/>
      <c r="I27" s="52"/>
      <c r="J27" s="52"/>
      <c r="K27" s="52"/>
      <c r="L27" s="52">
        <v>15.21213</v>
      </c>
      <c r="M27" s="31"/>
      <c r="N27" s="31"/>
      <c r="O27" s="14"/>
      <c r="P27" s="14"/>
    </row>
    <row r="28" spans="1:16" s="19" customFormat="1" ht="14.4" thickBot="1">
      <c r="A28" s="17" t="s">
        <v>17</v>
      </c>
      <c r="B28" s="32">
        <f>SUM(B16:B27)</f>
        <v>17725.690419999999</v>
      </c>
      <c r="C28" s="32">
        <f t="shared" ref="C28" si="1">SUM(C16:C27)</f>
        <v>500</v>
      </c>
      <c r="D28" s="32">
        <f>SUM(D16:D27)</f>
        <v>3161.9873500000003</v>
      </c>
      <c r="E28" s="54">
        <f t="shared" ref="E28:N28" si="2">SUM(E16:E27)</f>
        <v>5577.9805299999998</v>
      </c>
      <c r="F28" s="32">
        <f t="shared" si="2"/>
        <v>413.91602999999998</v>
      </c>
      <c r="G28" s="32">
        <f t="shared" si="2"/>
        <v>2500</v>
      </c>
      <c r="H28" s="53">
        <f t="shared" si="2"/>
        <v>350</v>
      </c>
      <c r="I28" s="53">
        <f t="shared" si="2"/>
        <v>4500</v>
      </c>
      <c r="J28" s="53">
        <f t="shared" si="2"/>
        <v>364</v>
      </c>
      <c r="K28" s="53">
        <f t="shared" si="2"/>
        <v>280</v>
      </c>
      <c r="L28" s="53">
        <f t="shared" si="2"/>
        <v>77.806510000000003</v>
      </c>
      <c r="M28" s="49">
        <f t="shared" si="2"/>
        <v>0</v>
      </c>
      <c r="N28" s="32">
        <f t="shared" si="2"/>
        <v>0</v>
      </c>
      <c r="O28" s="18">
        <f>SUM(O16:O27)</f>
        <v>0</v>
      </c>
      <c r="P28" s="18">
        <f>SUM(P16:P27)</f>
        <v>0</v>
      </c>
    </row>
    <row r="29" spans="1:16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6" s="21" customFormat="1">
      <c r="O30" s="22"/>
    </row>
    <row r="31" spans="1:16" s="23" customFormat="1"/>
    <row r="32" spans="1:16" s="24" customFormat="1">
      <c r="A32" s="91" t="s">
        <v>18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4" spans="2:16">
      <c r="P34" s="25"/>
    </row>
    <row r="35" spans="2:16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5"/>
      <c r="P35" s="25"/>
    </row>
  </sheetData>
  <mergeCells count="9">
    <mergeCell ref="B4:P4"/>
    <mergeCell ref="A8:P8"/>
    <mergeCell ref="A11:P11"/>
    <mergeCell ref="A14:A15"/>
    <mergeCell ref="A32:P32"/>
    <mergeCell ref="C14:N14"/>
    <mergeCell ref="B14:B15"/>
    <mergeCell ref="O14:O15"/>
    <mergeCell ref="P14:P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2</vt:lpstr>
      <vt:lpstr>таблица3</vt:lpstr>
      <vt:lpstr>'таблица 1 '!Область_печати</vt:lpstr>
      <vt:lpstr>'таблица 2'!Область_печати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2021-11-15T11:21:12Z</cp:lastPrinted>
  <dcterms:created xsi:type="dcterms:W3CDTF">2019-11-08T03:30:05Z</dcterms:created>
  <dcterms:modified xsi:type="dcterms:W3CDTF">2022-03-05T03:09:01Z</dcterms:modified>
</cp:coreProperties>
</file>